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0" yWindow="-120" windowWidth="20400" windowHeight="7755"/>
  </bookViews>
  <sheets>
    <sheet name="BDI" sheetId="2" r:id="rId1"/>
  </sheets>
  <externalReferences>
    <externalReference r:id="rId2"/>
    <externalReference r:id="rId3"/>
    <externalReference r:id="rId4"/>
  </externalReferences>
  <definedNames>
    <definedName name="____A1">#REF!</definedName>
    <definedName name="____a2">#REF!</definedName>
    <definedName name="____b1">#REF!</definedName>
    <definedName name="___A1">#REF!</definedName>
    <definedName name="___a2">#REF!</definedName>
    <definedName name="___b1">#REF!</definedName>
    <definedName name="__A1">#REF!</definedName>
    <definedName name="__a2">#REF!</definedName>
    <definedName name="__b1">#REF!</definedName>
    <definedName name="_A1">#REF!</definedName>
    <definedName name="_a2">#REF!</definedName>
    <definedName name="_b1">#REF!</definedName>
    <definedName name="ABERTA">NA()</definedName>
    <definedName name="ACO">NA()</definedName>
    <definedName name="AERG">#REF!</definedName>
    <definedName name="AGB">#REF!</definedName>
    <definedName name="AGUA">NA()</definedName>
    <definedName name="Alvenaria_vedação">"$#REF!.$A$76"</definedName>
    <definedName name="Anos_do_Empréstimo">#REF!</definedName>
    <definedName name="_xlnm.Extract">#REF!</definedName>
    <definedName name="_xlnm.Database">#REF!</definedName>
    <definedName name="bbb">#REF!</definedName>
    <definedName name="Camada_brita">"$#REF!.$A$173"</definedName>
    <definedName name="Camada_impermeabilizadora">"$#REF!.$A$46"</definedName>
    <definedName name="CARALHO">#REF!</definedName>
    <definedName name="CARGA">NA()</definedName>
    <definedName name="CARROCERIA">NA()</definedName>
    <definedName name="ccccdddd">#REF!</definedName>
    <definedName name="Chapisco">"$#REF!.$A$113"</definedName>
    <definedName name="Cobertura">"$#REF!.$A$164"</definedName>
    <definedName name="COMPOS_PLAY">#REF!</definedName>
    <definedName name="Criteria">#REF!</definedName>
    <definedName name="_xlnm.Criteria">#REF!</definedName>
    <definedName name="Cum_Int">#REF!</definedName>
    <definedName name="d">#REF!</definedName>
    <definedName name="Dados">#REF!</definedName>
    <definedName name="Data_de_Pagamento">#REF!</definedName>
    <definedName name="Data_Pagamento" localSheetId="0">DATE(YEAR([0]!Início_do_Empréstimo),MONTH([0]!Início_do_Empréstimo)+Payment_Number,DAY([0]!Início_do_Empréstimo))</definedName>
    <definedName name="Data_Pagamento">DATE(YEAR(Início_do_Empréstimo),MONTH(Início_do_Empréstimo)+Payment_Number,DAY(Início_do_Empréstimo))</definedName>
    <definedName name="Database">#REF!</definedName>
    <definedName name="DE">NA()</definedName>
    <definedName name="Elemento_vazado">"$#REF!.$A$109"</definedName>
    <definedName name="ERT">#REF!</definedName>
    <definedName name="Escavação">"$#REF!.$A$18"</definedName>
    <definedName name="Esquadrias">"$#REF!.$A$206"</definedName>
    <definedName name="Excel_BuiltIn_Print_Area_1">#REF!</definedName>
    <definedName name="Excel_BuiltIn_Print_Area_6">"$#REF!.$A$1:$K$252"</definedName>
    <definedName name="Excel_BuiltIn_Print_Titles_33">"$#REF!.$A$1:$IU$3"</definedName>
    <definedName name="Extract">#REF!</definedName>
    <definedName name="FGAFHADFHNSAHFA">#REF!</definedName>
    <definedName name="Filtro">"$#REF!.$A$237"</definedName>
    <definedName name="FIXA">NA()</definedName>
    <definedName name="FRDES">#REF!</definedName>
    <definedName name="GERAL">NA()</definedName>
    <definedName name="hfdhsdjshjkdfghshsdhd">#REF!</definedName>
    <definedName name="HSFHSFSDFHARFHARTAYRYT">#REF!</definedName>
    <definedName name="hshgsfghsghshg">#REF!</definedName>
    <definedName name="hwaghwerytweryw">#REF!</definedName>
    <definedName name="Impressão_Completa">#REF!</definedName>
    <definedName name="Início_do_Empréstimo">#REF!</definedName>
    <definedName name="Inst_hidráulicas">"$#REF!.$A$209"</definedName>
    <definedName name="Inst_sanitárias">"$#REF!.$A$224"</definedName>
    <definedName name="Int">#REF!</definedName>
    <definedName name="jfkjsgkçlajflçhs">#REF!</definedName>
    <definedName name="jkajlkjdlkfajfkajdçfjaçkdjfaçjf">#REF!</definedName>
    <definedName name="LF">#REF!</definedName>
    <definedName name="Linha_de_Título">ROW(#REF!)</definedName>
    <definedName name="Locação">"$#REF!.$A$8"</definedName>
    <definedName name="Louças_acessórios">"$#REF!.$A$231"</definedName>
    <definedName name="LS">#REF!</definedName>
    <definedName name="MADEIRA">NA()</definedName>
    <definedName name="MAQSERV">#REF!</definedName>
    <definedName name="MAQSERV048">#REF!</definedName>
    <definedName name="MC_PARTE2">#REF!</definedName>
    <definedName name="MEDIO">NA()</definedName>
    <definedName name="NCOMPOSICOES">27</definedName>
    <definedName name="Núm_Pagto">#REF!</definedName>
    <definedName name="Núm_Pgto_Por_Ano">#REF!</definedName>
    <definedName name="Número_de_Pagamentos">MATCH(0.01,Sal_Fin,-1)+1</definedName>
    <definedName name="Orc">#REF!</definedName>
    <definedName name="P">NA()</definedName>
    <definedName name="PADRAO">NA()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RA">NA()</definedName>
    <definedName name="pesquisa">#REF!</definedName>
    <definedName name="Pgto_Agend">#REF!</definedName>
    <definedName name="Pia_cozinha">"$#REF!.$A$187"</definedName>
    <definedName name="Pilar">"$#REF!.$A$182"</definedName>
    <definedName name="Pintura_cal">"$#REF!.$A$151"</definedName>
    <definedName name="Pintura_óleo">"$#REF!.$A$155"</definedName>
    <definedName name="Piso_cimentado">"$#REF!.$A$67"</definedName>
    <definedName name="Placa_de_cimento">"$#REF!.$A$36"</definedName>
    <definedName name="Placa_obra">"$#REF!.$A$176"</definedName>
    <definedName name="PRECOSTUB">[1]Plan3!$A$1:$P$93</definedName>
    <definedName name="Princ">#REF!</definedName>
    <definedName name="rasc">#REF!-#REF!</definedName>
    <definedName name="RBV">[2]Teor!$C$3:$C$7</definedName>
    <definedName name="Reaterro">"$#REF!.$A$56"</definedName>
    <definedName name="Reboco">"$#REF!.$A$127"</definedName>
    <definedName name="Redefinir_Área_de_Impressão">OFFSET(Impressão_Completa,0,0,Última_Linha)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S">NA()</definedName>
    <definedName name="SAGASGA">#REF!</definedName>
    <definedName name="Sal_Fin">#REF!</definedName>
    <definedName name="Sal_Ini">#REF!</definedName>
    <definedName name="sdgshghs">#REF!</definedName>
    <definedName name="SE">NA()</definedName>
    <definedName name="sgfskçldfksfçhsçjhs">#REF!</definedName>
    <definedName name="SHARED_FORMULA_0_12_0_12_1">#REF!+1</definedName>
    <definedName name="SHARED_FORMULA_0_246_0_246_1">#REF!+1</definedName>
    <definedName name="SHARED_FORMULA_0_7346_0_7346_2">#REF!+1</definedName>
    <definedName name="SHARED_FORMULA_1_13_1_13_1">#REF!-#REF!</definedName>
    <definedName name="SHARED_FORMULA_1_141_1_141_1">#REF!-#REF!</definedName>
    <definedName name="SHARED_FORMULA_1_205_1_205_1">#REF!-#REF!</definedName>
    <definedName name="SHARED_FORMULA_1_77_1_77_1">#REF!-#REF!</definedName>
    <definedName name="SHARED_FORMULA_11_12_11_12_1">ROUND(ROUND(#REF!,2)*ROUND(#REF!,2),2)</definedName>
    <definedName name="SHARED_FORMULA_11_163_11_163_1">IF(#REF!="","",ROUND(ROUND(#REF!,2)*ROUND(#REF!,2),2))</definedName>
    <definedName name="SHARED_FORMULA_11_173_11_173_1">IF(#REF!="","",ROUND(ROUND(#REF!,2)*ROUND(#REF!,2),2))</definedName>
    <definedName name="SHARED_FORMULA_11_185_11_185_1">IF(#REF!="","",ROUND(ROUND(#REF!,2)*ROUND(#REF!,2),2))</definedName>
    <definedName name="SHARED_FORMULA_11_195_11_195_1">IF(#REF!="","",ROUND(ROUND(#REF!,2)*ROUND(#REF!,2),2))</definedName>
    <definedName name="SHARED_FORMULA_11_78_11_78_1">IF(#REF!="","",ROUND(ROUND(#REF!,2)*ROUND(#REF!,2),2))</definedName>
    <definedName name="SHARED_FORMULA_2_12_2_12_1">#REF!</definedName>
    <definedName name="SHARED_FORMULA_2_125_2_125_1">#REF!</definedName>
    <definedName name="SHARED_FORMULA_2_163_2_163_1">#REF!</definedName>
    <definedName name="SHARED_FORMULA_2_173_2_173_1">#REF!</definedName>
    <definedName name="SHARED_FORMULA_2_185_2_185_1">#REF!</definedName>
    <definedName name="SHARED_FORMULA_2_195_2_195_1">#REF!</definedName>
    <definedName name="SHARED_FORMULA_2_203_2_203_1">#REF!</definedName>
    <definedName name="SHARED_FORMULA_2_240_2_240_1">#REF!</definedName>
    <definedName name="SHARED_FORMULA_2_30_2_30_1">#REF!</definedName>
    <definedName name="SHARED_FORMULA_2_62_2_62_1">#REF!</definedName>
    <definedName name="SHARED_FORMULA_2_87_2_87_1">#REF!</definedName>
    <definedName name="SHARED_FORMULA_5_1029_5_1029_7">IF(#REF!="","",#REF!*#REF!)</definedName>
    <definedName name="SHARED_FORMULA_5_106_5_106_7">IF(#REF!="","",#REF!*#REF!)</definedName>
    <definedName name="SHARED_FORMULA_5_1067_5_1067_7">IF(#REF!="","",#REF!*#REF!)</definedName>
    <definedName name="SHARED_FORMULA_5_1098_5_1098_7">IF(#REF!="","",#REF!*#REF!)</definedName>
    <definedName name="SHARED_FORMULA_5_1131_5_1131_7">IF(#REF!="","",#REF!*#REF!)</definedName>
    <definedName name="SHARED_FORMULA_5_1160_5_1160_7">IF(#REF!="","",#REF!*#REF!)</definedName>
    <definedName name="SHARED_FORMULA_5_1191_5_1191_7">IF(#REF!="","",#REF!*#REF!)</definedName>
    <definedName name="SHARED_FORMULA_5_1215_5_1215_7">IF(#REF!="","",#REF!*#REF!)</definedName>
    <definedName name="SHARED_FORMULA_5_1253_5_1253_7">IF(#REF!="","",#REF!*#REF!)</definedName>
    <definedName name="SHARED_FORMULA_5_1284_5_1284_7">IF(#REF!="","",#REF!*#REF!)</definedName>
    <definedName name="SHARED_FORMULA_5_13_5_13_7">IF(#REF!="","",#REF!*#REF!)</definedName>
    <definedName name="SHARED_FORMULA_5_1348_5_1348_7">IF(#REF!="","",#REF!*#REF!)</definedName>
    <definedName name="SHARED_FORMULA_5_1370_5_1370_7">IF(#REF!="","",#REF!*#REF!)</definedName>
    <definedName name="SHARED_FORMULA_5_1401_5_1401_7">IF(#REF!="","",#REF!*#REF!)</definedName>
    <definedName name="SHARED_FORMULA_5_1433_5_1433_7">IF(#REF!="","",#REF!*#REF!)</definedName>
    <definedName name="SHARED_FORMULA_5_168_5_168_7">IF(#REF!="","",#REF!*#REF!)</definedName>
    <definedName name="SHARED_FORMULA_5_200_5_200_7">IF(#REF!="","",#REF!*#REF!)</definedName>
    <definedName name="SHARED_FORMULA_5_230_5_230_7">IF(#REF!="","",#REF!*#REF!)</definedName>
    <definedName name="SHARED_FORMULA_5_263_5_263_7">IF(#REF!="","",#REF!*#REF!)</definedName>
    <definedName name="SHARED_FORMULA_5_293_5_293_7">IF(#REF!="","",#REF!*#REF!)</definedName>
    <definedName name="SHARED_FORMULA_5_325_5_325_7">IF(#REF!="","",#REF!*#REF!)</definedName>
    <definedName name="SHARED_FORMULA_5_355_5_355_7">IF(#REF!="","",#REF!*#REF!)</definedName>
    <definedName name="SHARED_FORMULA_5_386_5_386_7">IF(#REF!="","",#REF!*#REF!)</definedName>
    <definedName name="SHARED_FORMULA_5_416_5_416_7">IF(#REF!="","",#REF!*#REF!)</definedName>
    <definedName name="SHARED_FORMULA_5_44_5_44_7">IF(#REF!="","",#REF!*#REF!)</definedName>
    <definedName name="SHARED_FORMULA_5_449_5_449_7">IF(#REF!="","",#REF!*#REF!)</definedName>
    <definedName name="SHARED_FORMULA_5_480_5_480_7">IF(#REF!="","",#REF!*#REF!)</definedName>
    <definedName name="SHARED_FORMULA_5_509_5_509_7">IF(#REF!="","",#REF!*#REF!)</definedName>
    <definedName name="SHARED_FORMULA_5_540_5_540_7">IF(#REF!="","",#REF!*#REF!)</definedName>
    <definedName name="SHARED_FORMULA_5_571_5_571_7">IF(#REF!="","",#REF!*#REF!)</definedName>
    <definedName name="SHARED_FORMULA_5_603_5_603_7">IF(#REF!="","",#REF!*#REF!)</definedName>
    <definedName name="SHARED_FORMULA_5_635_5_635_7">IF(#REF!="","",#REF!*#REF!)</definedName>
    <definedName name="SHARED_FORMULA_5_664_5_664_7">IF(#REF!="","",#REF!*#REF!)</definedName>
    <definedName name="SHARED_FORMULA_5_695_5_695_7">IF(#REF!="","",#REF!*#REF!)</definedName>
    <definedName name="SHARED_FORMULA_5_719_5_719_7">IF(#REF!="","",#REF!*#REF!)</definedName>
    <definedName name="SHARED_FORMULA_5_75_5_75_7">IF(#REF!="","",#REF!*#REF!)</definedName>
    <definedName name="SHARED_FORMULA_5_750_5_750_7">IF(#REF!="","",#REF!*#REF!)</definedName>
    <definedName name="SHARED_FORMULA_5_788_5_788_7">IF(#REF!="","",#REF!*#REF!)</definedName>
    <definedName name="SHARED_FORMULA_5_812_5_812_7">IF(#REF!="","",#REF!*#REF!)</definedName>
    <definedName name="SHARED_FORMULA_5_874_5_874_7">IF(#REF!="","",ROUND(#REF!*#REF!,2))</definedName>
    <definedName name="SHARED_FORMULA_5_905_5_905_7">IF(#REF!="","",#REF!*#REF!)</definedName>
    <definedName name="SHARED_FORMULA_5_944_5_944_7">IF(#REF!="","",#REF!*#REF!)</definedName>
    <definedName name="SHARED_FORMULA_5_976_5_976_7">IF(#REF!="","",#REF!*#REF!)</definedName>
    <definedName name="SHARED_FORMULA_5_998_5_998_7">IF(#REF!="","",#REF!*#REF!)</definedName>
    <definedName name="SHARED_FORMULA_6_1025_6_1025_7">IF(ISNUMBER(#REF!),INDIRECT(ADDRESS(INT((ROW(#REF!)-2)/31)*31+2,4))*#REF!,"")</definedName>
    <definedName name="SHARED_FORMULA_6_1056_6_1056_7">IF(ISNUMBER(#REF!),INDIRECT(ADDRESS(INT((ROW(#REF!)-2)/31)*31+2,4))*#REF!,"")</definedName>
    <definedName name="SHARED_FORMULA_6_1087_6_1087_7">IF(ISNUMBER(#REF!),INDIRECT(ADDRESS(INT((ROW(#REF!)-2)/31)*31+2,4))*#REF!,"")</definedName>
    <definedName name="SHARED_FORMULA_6_1118_6_1118_7">IF(ISNUMBER(#REF!),INDIRECT(ADDRESS(INT((ROW(#REF!)-2)/31)*31+2,4))*#REF!,"")</definedName>
    <definedName name="SHARED_FORMULA_6_1149_6_1149_7">IF(ISNUMBER(#REF!),INDIRECT(ADDRESS(INT((ROW(#REF!)-2)/31)*31+2,4))*#REF!,"")</definedName>
    <definedName name="SHARED_FORMULA_6_1180_6_1180_7">IF(ISNUMBER(#REF!),INDIRECT(ADDRESS(INT((ROW(#REF!)-2)/31)*31+2,4))*#REF!,"")</definedName>
    <definedName name="SHARED_FORMULA_6_12_6_12_1">IF(#REF!="","",#REF!&amp;#REF!)</definedName>
    <definedName name="SHARED_FORMULA_6_1211_6_1211_7">IF(ISNUMBER(#REF!),INDIRECT(ADDRESS(INT((ROW(#REF!)-2)/31)*31+2,4))*#REF!,"")</definedName>
    <definedName name="SHARED_FORMULA_6_1242_6_1242_7">IF(ISNUMBER(#REF!),INDIRECT(ADDRESS(INT((ROW(#REF!)-2)/31)*31+2,4))*#REF!,"")</definedName>
    <definedName name="SHARED_FORMULA_6_126_6_126_7">IF(ISNUMBER(#REF!),INDIRECT(ADDRESS(INT((ROW(#REF!)-2)/31)*31+2,4))*#REF!,"")</definedName>
    <definedName name="SHARED_FORMULA_6_1273_6_1273_7">IF(ISNUMBER(#REF!),INDIRECT(ADDRESS(INT((ROW(#REF!)-2)/31)*31+2,4))*#REF!,"")</definedName>
    <definedName name="SHARED_FORMULA_6_1304_6_1304_7">IF(ISNUMBER(#REF!),INDIRECT(ADDRESS(INT((ROW(#REF!)-2)/31)*31+2,4))*#REF!,"")</definedName>
    <definedName name="SHARED_FORMULA_6_1335_6_1335_7">IF(ISNUMBER(#REF!),INDIRECT(ADDRESS(INT((ROW(#REF!)-2)/31)*31+2,4))*#REF!,"")</definedName>
    <definedName name="SHARED_FORMULA_6_1366_6_1366_7">IF(ISNUMBER(#REF!),INDIRECT(ADDRESS(INT((ROW(#REF!)-2)/31)*31+2,4))*#REF!,"")</definedName>
    <definedName name="SHARED_FORMULA_6_137_6_137_1">IF(#REF!="","",#REF!&amp;#REF!)</definedName>
    <definedName name="SHARED_FORMULA_6_1397_6_1397_7">IF(ISNUMBER(#REF!),INDIRECT(ADDRESS(INT((ROW(#REF!)-2)/31)*31+2,4))*#REF!,"")</definedName>
    <definedName name="SHARED_FORMULA_6_157_6_157_7">IF(ISNUMBER(#REF!),INDIRECT(ADDRESS(INT((ROW(#REF!)-2)/31)*31+2,4))*#REF!,"")</definedName>
    <definedName name="SHARED_FORMULA_6_162_6_162_1">IF(#REF!="","",#REF!&amp;#REF!)</definedName>
    <definedName name="SHARED_FORMULA_6_172_6_172_1">IF(#REF!="","",#REF!&amp;#REF!)</definedName>
    <definedName name="SHARED_FORMULA_6_184_6_184_1">IF(#REF!="","",#REF!&amp;#REF!)</definedName>
    <definedName name="SHARED_FORMULA_6_188_6_188_7">IF(ISNUMBER(#REF!),INDIRECT(ADDRESS(INT((ROW(#REF!)-2)/31)*31+2,4))*#REF!,"")</definedName>
    <definedName name="SHARED_FORMULA_6_194_6_194_1">IF(#REF!="","",#REF!&amp;#REF!)</definedName>
    <definedName name="SHARED_FORMULA_6_2_6_2_7">IF(ISNUMBER(#REF!),INDIRECT(ADDRESS(INT((ROW(#REF!)-2)/31)*31+2,4))*#REF!,"")</definedName>
    <definedName name="SHARED_FORMULA_6_219_6_219_7">IF(ISNUMBER(#REF!),INDIRECT(ADDRESS(INT((ROW(#REF!)-2)/31)*31+2,4))*#REF!,"")</definedName>
    <definedName name="SHARED_FORMULA_6_233_6_233_1">IF(#REF!="","",#REF!&amp;#REF!)</definedName>
    <definedName name="SHARED_FORMULA_6_250_6_250_7">IF(ISNUMBER(#REF!),INDIRECT(ADDRESS(INT((ROW(#REF!)-2)/31)*31+2,4))*#REF!,"")</definedName>
    <definedName name="SHARED_FORMULA_6_281_6_281_7">IF(ISNUMBER(#REF!),INDIRECT(ADDRESS(INT((ROW(#REF!)-2)/31)*31+2,4))*#REF!,"")</definedName>
    <definedName name="SHARED_FORMULA_6_312_6_312_7">IF(ISNUMBER(#REF!),INDIRECT(ADDRESS(INT((ROW(#REF!)-2)/31)*31+2,4))*#REF!,"")</definedName>
    <definedName name="SHARED_FORMULA_6_33_6_33_7">IF(ISNUMBER(#REF!),INDIRECT(ADDRESS(INT((ROW(#REF!)-2)/31)*31+2,4))*#REF!,"")</definedName>
    <definedName name="SHARED_FORMULA_6_343_6_343_7">IF(ISNUMBER(#REF!),INDIRECT(ADDRESS(INT((ROW(#REF!)-2)/31)*31+2,4))*#REF!,"")</definedName>
    <definedName name="SHARED_FORMULA_6_374_6_374_7">IF(ISNUMBER(#REF!),INDIRECT(ADDRESS(INT((ROW(#REF!)-2)/31)*31+2,4))*#REF!,"")</definedName>
    <definedName name="SHARED_FORMULA_6_405_6_405_7">IF(ISNUMBER(#REF!),INDIRECT(ADDRESS(INT((ROW(#REF!)-2)/31)*31+2,4))*#REF!,"")</definedName>
    <definedName name="SHARED_FORMULA_6_436_6_436_7">IF(ISNUMBER(#REF!),INDIRECT(ADDRESS(INT((ROW(#REF!)-2)/31)*31+2,4))*#REF!,"")</definedName>
    <definedName name="SHARED_FORMULA_6_467_6_467_7">IF(ISNUMBER(#REF!),INDIRECT(ADDRESS(INT((ROW(#REF!)-2)/31)*31+2,4))*#REF!,"")</definedName>
    <definedName name="SHARED_FORMULA_6_498_6_498_7">IF(ISNUMBER(#REF!),INDIRECT(ADDRESS(INT((ROW(#REF!)-2)/31)*31+2,4))*#REF!,"")</definedName>
    <definedName name="SHARED_FORMULA_6_529_6_529_7">IF(ISNUMBER(#REF!),INDIRECT(ADDRESS(INT((ROW(#REF!)-2)/31)*31+2,4))*#REF!,"")</definedName>
    <definedName name="SHARED_FORMULA_6_560_6_560_7">IF(ISNUMBER(#REF!),INDIRECT(ADDRESS(INT((ROW(#REF!)-2)/31)*31+2,4))*#REF!,"")</definedName>
    <definedName name="SHARED_FORMULA_6_591_6_591_7">IF(ISNUMBER(#REF!),INDIRECT(ADDRESS(INT((ROW(#REF!)-2)/31)*31+2,4))*#REF!,"")</definedName>
    <definedName name="SHARED_FORMULA_6_622_6_622_7">IF(ISNUMBER(#REF!),INDIRECT(ADDRESS(INT((ROW(#REF!)-2)/31)*31+2,4))*#REF!,"")</definedName>
    <definedName name="SHARED_FORMULA_6_64_6_64_7">IF(ISNUMBER(#REF!),INDIRECT(ADDRESS(INT((ROW(#REF!)-2)/31)*31+2,4))*#REF!,"")</definedName>
    <definedName name="SHARED_FORMULA_6_653_6_653_7">IF(ISNUMBER(#REF!),INDIRECT(ADDRESS(INT((ROW(#REF!)-2)/31)*31+2,4))*#REF!,"")</definedName>
    <definedName name="SHARED_FORMULA_6_684_6_684_7">IF(ISNUMBER(#REF!),INDIRECT(ADDRESS(INT((ROW(#REF!)-2)/31)*31+2,4))*#REF!,"")</definedName>
    <definedName name="SHARED_FORMULA_6_715_6_715_7">IF(ISNUMBER(#REF!),INDIRECT(ADDRESS(INT((ROW(#REF!)-2)/31)*31+2,4))*#REF!,"")</definedName>
    <definedName name="SHARED_FORMULA_6_7345_6_7345_2">#REF!+#REF!-#REF!</definedName>
    <definedName name="SHARED_FORMULA_6_746_6_746_7">IF(ISNUMBER(#REF!),INDIRECT(ADDRESS(INT((ROW(#REF!)-2)/31)*31+2,4))*#REF!,"")</definedName>
    <definedName name="SHARED_FORMULA_6_77_6_77_1">IF(#REF!="","",#REF!&amp;#REF!)</definedName>
    <definedName name="SHARED_FORMULA_6_777_6_777_7">IF(ISNUMBER(#REF!),INDIRECT(ADDRESS(INT((ROW(#REF!)-2)/31)*31+2,4))*#REF!,"")</definedName>
    <definedName name="SHARED_FORMULA_6_808_6_808_7">IF(ISNUMBER(#REF!),INDIRECT(ADDRESS(INT((ROW(#REF!)-2)/31)*31+2,4))*#REF!,"")</definedName>
    <definedName name="SHARED_FORMULA_6_839_6_839_7">IF(ISNUMBER(#REF!),INDIRECT(ADDRESS(INT((ROW(#REF!)-2)/31)*31+2,4))*#REF!,"")</definedName>
    <definedName name="SHARED_FORMULA_6_870_6_870_7">IF(ISNUMBER(#REF!),INDIRECT(ADDRESS(INT((ROW(#REF!)-2)/31)*31+2,4))*#REF!,"")</definedName>
    <definedName name="SHARED_FORMULA_6_901_6_901_7">IF(ISNUMBER(#REF!),INDIRECT(ADDRESS(INT((ROW(#REF!)-2)/31)*31+2,4))*#REF!,"")</definedName>
    <definedName name="SHARED_FORMULA_6_932_6_932_7">IF(ISNUMBER(#REF!),INDIRECT(ADDRESS(INT((ROW(#REF!)-2)/31)*31+2,4))*#REF!,"")</definedName>
    <definedName name="SHARED_FORMULA_6_95_6_95_7">IF(ISNUMBER(#REF!),INDIRECT(ADDRESS(INT((ROW(#REF!)-2)/31)*31+2,4))*#REF!,"")</definedName>
    <definedName name="SHARED_FORMULA_6_963_6_963_7">IF(ISNUMBER(#REF!),INDIRECT(ADDRESS(INT((ROW(#REF!)-2)/31)*31+2,4))*#REF!,"")</definedName>
    <definedName name="SHARED_FORMULA_6_994_6_994_7">IF(ISNUMBER(#REF!),INDIRECT(ADDRESS(INT((ROW(#REF!)-2)/31)*31+2,4))*#REF!,"")</definedName>
    <definedName name="SHARED_FORMULA_8_11_8_11_3">SUM(#REF!)</definedName>
    <definedName name="TANQUE">NA()</definedName>
    <definedName name="Taxa_de_Juros">#REF!</definedName>
    <definedName name="Taxa_de_Juros_Agendada">#REF!</definedName>
    <definedName name="Teor">[2]Teor!$A$3:$A$7</definedName>
    <definedName name="teste">#REF!</definedName>
    <definedName name="TIPOORCAMENTO" hidden="1">IF(VALUE([3]MENU!$O$3)=2,"Licitado","Proposto")</definedName>
    <definedName name="Total_de_Juros">#REF!</definedName>
    <definedName name="Tpte">#REF!</definedName>
    <definedName name="TRANSP">NA()</definedName>
    <definedName name="Última_Linha">IF(Valores_Inseridos,Linha_de_Título+Número_de_Pagamentos,Linha_de_Título)</definedName>
    <definedName name="Valor_do_Empréstimo">#REF!</definedName>
    <definedName name="Valores_Inseridos">IF(Valor_do_Empréstimo*Taxa_de_Juros*Anos_do_Empréstimo*Início_do_Empréstimo&gt;0,1,0)</definedName>
    <definedName name="Vazios">[2]Teor!$B$3:$B$7</definedName>
    <definedName name="Verga">"$#REF!.$A$179"</definedName>
    <definedName name="VGY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2" l="1"/>
  <c r="J14" i="2" s="1"/>
  <c r="J22" i="2" s="1"/>
  <c r="J5" i="2" s="1"/>
</calcChain>
</file>

<file path=xl/sharedStrings.xml><?xml version="1.0" encoding="utf-8"?>
<sst xmlns="http://schemas.openxmlformats.org/spreadsheetml/2006/main" count="43" uniqueCount="37">
  <si>
    <t>L = Taxa de Lucro / Remuneração</t>
  </si>
  <si>
    <t>DF = Taxa de Despesas Financeiras</t>
  </si>
  <si>
    <t>R = Taxa de Risco</t>
  </si>
  <si>
    <t>S e G = Taxas de Seguro e Garantia</t>
  </si>
  <si>
    <t xml:space="preserve">AC = Taxa de Administração Central </t>
  </si>
  <si>
    <t>2º Quartil</t>
  </si>
  <si>
    <t>Médio</t>
  </si>
  <si>
    <t>1º Quartil</t>
  </si>
  <si>
    <t>Obs. Adequado ao Acordão 2622/2013 do TCU:</t>
  </si>
  <si>
    <t>2) Alíquota máxima de COFINS é de 3% conforme inciso XX do art. 10 da Lei nº10.833/03.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</si>
  <si>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</si>
  <si>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t>Notas:</t>
  </si>
  <si>
    <t>Fórmula</t>
  </si>
  <si>
    <t>Fórmula para o cálculo de BDI</t>
  </si>
  <si>
    <t>Total Impostos =</t>
  </si>
  <si>
    <t>CPRB</t>
  </si>
  <si>
    <t>6.4</t>
  </si>
  <si>
    <t>COFINS</t>
  </si>
  <si>
    <t>6.3</t>
  </si>
  <si>
    <t>PIS</t>
  </si>
  <si>
    <t>6.2</t>
  </si>
  <si>
    <t>ISS</t>
  </si>
  <si>
    <t>6.1</t>
  </si>
  <si>
    <t xml:space="preserve">Impostos </t>
  </si>
  <si>
    <t>Item</t>
  </si>
  <si>
    <t>I = Taxa de incidência de Impostos (PIS, COFINS e ISS)</t>
  </si>
  <si>
    <t>Parcela do BDI - Acórdão 2622/2013 - TCU</t>
  </si>
  <si>
    <t>COMPOSIÇÃO</t>
  </si>
  <si>
    <t>FINALID.:</t>
  </si>
  <si>
    <t>LOCAL:</t>
  </si>
  <si>
    <t>BDI</t>
  </si>
  <si>
    <t>OBRA:</t>
  </si>
  <si>
    <t>COMPOSIÇÃO BDI SEM DESONERAÇÃO</t>
  </si>
  <si>
    <r>
      <t xml:space="preserve">_____________________________________
</t>
    </r>
    <r>
      <rPr>
        <b/>
        <sz val="12"/>
        <color theme="1"/>
        <rFont val="Calibri"/>
        <family val="2"/>
        <scheme val="minor"/>
      </rPr>
      <t>Luis Eduardo Ferronato</t>
    </r>
    <r>
      <rPr>
        <sz val="12"/>
        <color theme="1"/>
        <rFont val="Calibri"/>
        <family val="2"/>
        <scheme val="minor"/>
      </rPr>
      <t xml:space="preserve">
Engenheiro Civil - CREA MS 70.339/D
</t>
    </r>
  </si>
  <si>
    <t>REFORMA E AMPLIAÇÃO DE EDIFICAÇÃO</t>
  </si>
  <si>
    <t>RUA GENERAL PINHO, N° S/N, BAIRRO: SÃO BENTO, – CEP: 79170-000 – SIDROLÂNDIA/MS.</t>
  </si>
  <si>
    <t>REFORMA E AMPLIAÇÃO DO PSF DA VILA MALVINAS, LOCALIZADO NO MUNICÍPIO DE SIDROLÂNDIA/MS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</si>
</sst>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1"/>
    </font>
    <font>
      <i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1" applyProtection="1">
      <protection locked="0"/>
    </xf>
    <xf numFmtId="0" fontId="3" fillId="0" borderId="4" xfId="1" applyBorder="1"/>
    <xf numFmtId="0" fontId="3" fillId="0" borderId="0" xfId="1"/>
    <xf numFmtId="0" fontId="3" fillId="0" borderId="5" xfId="1" applyBorder="1"/>
    <xf numFmtId="0" fontId="6" fillId="0" borderId="0" xfId="2" applyFont="1" applyAlignment="1">
      <alignment vertical="center"/>
    </xf>
    <xf numFmtId="0" fontId="6" fillId="0" borderId="5" xfId="2" applyFont="1" applyBorder="1" applyAlignment="1">
      <alignment vertical="center"/>
    </xf>
    <xf numFmtId="2" fontId="6" fillId="0" borderId="6" xfId="1" applyNumberFormat="1" applyFont="1" applyBorder="1" applyAlignment="1" applyProtection="1">
      <alignment horizontal="center" vertical="center"/>
      <protection locked="0"/>
    </xf>
    <xf numFmtId="0" fontId="3" fillId="0" borderId="5" xfId="1" applyBorder="1" applyProtection="1">
      <protection locked="0"/>
    </xf>
    <xf numFmtId="0" fontId="7" fillId="0" borderId="6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>
      <alignment horizontal="center"/>
    </xf>
    <xf numFmtId="0" fontId="11" fillId="0" borderId="12" xfId="2" applyFont="1" applyBorder="1" applyAlignment="1">
      <alignment vertical="center"/>
    </xf>
    <xf numFmtId="10" fontId="11" fillId="0" borderId="13" xfId="2" applyNumberFormat="1" applyFont="1" applyBorder="1" applyAlignment="1">
      <alignment horizontal="center" vertical="center"/>
    </xf>
    <xf numFmtId="10" fontId="11" fillId="0" borderId="13" xfId="3" applyNumberFormat="1" applyFont="1" applyFill="1" applyBorder="1" applyAlignment="1" applyProtection="1">
      <alignment horizontal="center" vertical="center"/>
    </xf>
    <xf numFmtId="10" fontId="12" fillId="2" borderId="13" xfId="3" applyNumberFormat="1" applyFont="1" applyFill="1" applyBorder="1" applyAlignment="1" applyProtection="1">
      <alignment horizontal="center" vertical="center"/>
      <protection locked="0"/>
    </xf>
    <xf numFmtId="0" fontId="6" fillId="0" borderId="14" xfId="2" applyFont="1" applyBorder="1" applyAlignment="1">
      <alignment horizontal="center" vertical="center"/>
    </xf>
    <xf numFmtId="10" fontId="6" fillId="2" borderId="13" xfId="3" applyNumberFormat="1" applyFont="1" applyFill="1" applyBorder="1" applyAlignment="1" applyProtection="1">
      <alignment horizontal="center" vertical="center"/>
      <protection locked="0"/>
    </xf>
    <xf numFmtId="0" fontId="1" fillId="3" borderId="14" xfId="1" applyFont="1" applyFill="1" applyBorder="1" applyAlignment="1">
      <alignment horizontal="center" vertical="center" wrapText="1"/>
    </xf>
    <xf numFmtId="10" fontId="6" fillId="2" borderId="13" xfId="2" applyNumberFormat="1" applyFont="1" applyFill="1" applyBorder="1" applyAlignment="1" applyProtection="1">
      <alignment horizontal="center" vertical="center"/>
      <protection locked="0"/>
    </xf>
    <xf numFmtId="0" fontId="2" fillId="0" borderId="14" xfId="1" applyFont="1" applyBorder="1"/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/>
    </xf>
    <xf numFmtId="0" fontId="11" fillId="0" borderId="14" xfId="2" applyFont="1" applyBorder="1" applyAlignment="1">
      <alignment horizontal="right" vertical="center"/>
    </xf>
    <xf numFmtId="0" fontId="11" fillId="0" borderId="6" xfId="2" applyFont="1" applyBorder="1" applyAlignment="1">
      <alignment horizontal="right" vertical="center"/>
    </xf>
    <xf numFmtId="0" fontId="11" fillId="0" borderId="1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3" fillId="0" borderId="23" xfId="1" applyBorder="1" applyAlignment="1">
      <alignment horizontal="center"/>
    </xf>
    <xf numFmtId="0" fontId="3" fillId="0" borderId="22" xfId="1" applyBorder="1" applyAlignment="1">
      <alignment horizontal="center"/>
    </xf>
    <xf numFmtId="0" fontId="3" fillId="0" borderId="21" xfId="1" applyBorder="1" applyAlignment="1">
      <alignment horizontal="center"/>
    </xf>
    <xf numFmtId="0" fontId="3" fillId="0" borderId="20" xfId="1" applyBorder="1" applyAlignment="1">
      <alignment horizontal="center"/>
    </xf>
    <xf numFmtId="0" fontId="3" fillId="0" borderId="19" xfId="1" applyBorder="1" applyAlignment="1">
      <alignment horizontal="center"/>
    </xf>
    <xf numFmtId="0" fontId="3" fillId="0" borderId="18" xfId="1" applyBorder="1" applyAlignment="1">
      <alignment horizontal="center"/>
    </xf>
    <xf numFmtId="0" fontId="6" fillId="0" borderId="17" xfId="2" applyFont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vertical="center" wrapText="1"/>
      <protection locked="0"/>
    </xf>
    <xf numFmtId="0" fontId="6" fillId="0" borderId="6" xfId="2" applyFont="1" applyBorder="1" applyAlignment="1" applyProtection="1">
      <alignment vertical="center" wrapText="1"/>
      <protection locked="0"/>
    </xf>
    <xf numFmtId="0" fontId="6" fillId="0" borderId="13" xfId="2" applyFont="1" applyBorder="1" applyAlignment="1" applyProtection="1">
      <alignment vertical="center" wrapText="1"/>
      <protection locked="0"/>
    </xf>
    <xf numFmtId="0" fontId="6" fillId="0" borderId="14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8" fillId="0" borderId="12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3" fillId="0" borderId="9" xfId="1" applyBorder="1" applyAlignment="1">
      <alignment horizontal="center"/>
    </xf>
    <xf numFmtId="0" fontId="3" fillId="0" borderId="8" xfId="1" applyBorder="1" applyAlignment="1">
      <alignment horizontal="center"/>
    </xf>
    <xf numFmtId="0" fontId="3" fillId="0" borderId="7" xfId="1" applyBorder="1" applyAlignment="1">
      <alignment horizontal="center"/>
    </xf>
    <xf numFmtId="0" fontId="1" fillId="3" borderId="6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24" xfId="1" applyFont="1" applyFill="1" applyBorder="1" applyAlignment="1">
      <alignment horizontal="center" vertical="center"/>
    </xf>
    <xf numFmtId="0" fontId="3" fillId="0" borderId="28" xfId="1" applyBorder="1" applyAlignment="1">
      <alignment horizontal="center" wrapText="1"/>
    </xf>
    <xf numFmtId="0" fontId="3" fillId="0" borderId="27" xfId="1" applyBorder="1" applyAlignment="1">
      <alignment horizontal="center" wrapText="1"/>
    </xf>
    <xf numFmtId="0" fontId="3" fillId="0" borderId="26" xfId="1" applyBorder="1" applyAlignment="1">
      <alignment horizontal="center" wrapText="1"/>
    </xf>
    <xf numFmtId="0" fontId="14" fillId="5" borderId="14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5" borderId="13" xfId="1" applyFont="1" applyFill="1" applyBorder="1" applyAlignment="1">
      <alignment horizontal="center" vertical="center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13" fillId="0" borderId="6" xfId="1" applyFont="1" applyBorder="1" applyAlignment="1" applyProtection="1">
      <alignment horizontal="left" vertical="center" wrapText="1"/>
      <protection locked="0"/>
    </xf>
    <xf numFmtId="10" fontId="2" fillId="0" borderId="10" xfId="1" applyNumberFormat="1" applyFont="1" applyBorder="1" applyAlignment="1">
      <alignment horizontal="center" vertical="center"/>
    </xf>
    <xf numFmtId="10" fontId="2" fillId="0" borderId="25" xfId="1" applyNumberFormat="1" applyFont="1" applyBorder="1" applyAlignment="1">
      <alignment horizontal="center" vertical="center"/>
    </xf>
    <xf numFmtId="0" fontId="2" fillId="0" borderId="6" xfId="1" applyFont="1" applyBorder="1" applyAlignment="1" applyProtection="1">
      <alignment horizontal="left"/>
      <protection locked="0"/>
    </xf>
  </cellXfs>
  <cellStyles count="4">
    <cellStyle name="Normal" xfId="0" builtinId="0"/>
    <cellStyle name="Normal 2" xfId="1"/>
    <cellStyle name="Normal 2 2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23</xdr:row>
      <xdr:rowOff>19049</xdr:rowOff>
    </xdr:from>
    <xdr:to>
      <xdr:col>7</xdr:col>
      <xdr:colOff>85726</xdr:colOff>
      <xdr:row>25</xdr:row>
      <xdr:rowOff>180974</xdr:rowOff>
    </xdr:to>
    <xdr:pic>
      <xdr:nvPicPr>
        <xdr:cNvPr id="2" name="Picture 1" descr="image001">
          <a:extLst>
            <a:ext uri="{FF2B5EF4-FFF2-40B4-BE49-F238E27FC236}">
              <a16:creationId xmlns="" xmlns:a16="http://schemas.microsoft.com/office/drawing/2014/main" id="{124E8204-ECA3-42D7-8AF0-38A37E9BD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1333501" y="4400549"/>
          <a:ext cx="30194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314325</xdr:colOff>
      <xdr:row>1</xdr:row>
      <xdr:rowOff>9525</xdr:rowOff>
    </xdr:from>
    <xdr:ext cx="4420897" cy="1123950"/>
    <xdr:pic>
      <xdr:nvPicPr>
        <xdr:cNvPr id="3" name="Imagem 2">
          <a:extLst>
            <a:ext uri="{FF2B5EF4-FFF2-40B4-BE49-F238E27FC236}">
              <a16:creationId xmlns="" xmlns:a16="http://schemas.microsoft.com/office/drawing/2014/main" id="{1FC1DA2C-815B-4450-813D-02EF853DB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533525" y="200025"/>
          <a:ext cx="4420897" cy="112395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proacqua\Obras\Aguas%20do%20Imperador\palatinato\Excel\Custo%20Palatinato%20-%20C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\Desktop\AVAN&#199;AR%20CIDADES\LOTE%2005\arquivos%20enviar%20CEF\planilha%20multipla%20-%20LOTE%2005%20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COMPOSIÇÃ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</sheetNames>
    <sheetDataSet>
      <sheetData sheetId="0">
        <row r="3">
          <cell r="A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</v>
          </cell>
        </row>
      </sheetData>
      <sheetData sheetId="20" refreshError="1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ultipla - LOTE 05 atu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tabSelected="1" topLeftCell="B25" zoomScaleNormal="100" workbookViewId="0">
      <selection activeCell="B44" sqref="B1:J44"/>
    </sheetView>
  </sheetViews>
  <sheetFormatPr defaultRowHeight="14.25" x14ac:dyDescent="0.2"/>
  <cols>
    <col min="1" max="1" width="2.7109375" style="1" customWidth="1"/>
    <col min="2" max="6" width="9.140625" style="1"/>
    <col min="7" max="7" width="9.5703125" style="1" bestFit="1" customWidth="1"/>
    <col min="8" max="8" width="8.7109375" style="1" customWidth="1"/>
    <col min="9" max="9" width="12.85546875" style="1" customWidth="1"/>
    <col min="10" max="10" width="14.140625" style="1" customWidth="1"/>
    <col min="11" max="262" width="9.140625" style="1"/>
    <col min="263" max="263" width="9.5703125" style="1" bestFit="1" customWidth="1"/>
    <col min="264" max="264" width="8.7109375" style="1" customWidth="1"/>
    <col min="265" max="265" width="12.85546875" style="1" customWidth="1"/>
    <col min="266" max="266" width="14.140625" style="1" customWidth="1"/>
    <col min="267" max="518" width="9.140625" style="1"/>
    <col min="519" max="519" width="9.5703125" style="1" bestFit="1" customWidth="1"/>
    <col min="520" max="520" width="8.7109375" style="1" customWidth="1"/>
    <col min="521" max="521" width="12.85546875" style="1" customWidth="1"/>
    <col min="522" max="522" width="14.140625" style="1" customWidth="1"/>
    <col min="523" max="774" width="9.140625" style="1"/>
    <col min="775" max="775" width="9.5703125" style="1" bestFit="1" customWidth="1"/>
    <col min="776" max="776" width="8.7109375" style="1" customWidth="1"/>
    <col min="777" max="777" width="12.85546875" style="1" customWidth="1"/>
    <col min="778" max="778" width="14.140625" style="1" customWidth="1"/>
    <col min="779" max="1030" width="9.140625" style="1"/>
    <col min="1031" max="1031" width="9.5703125" style="1" bestFit="1" customWidth="1"/>
    <col min="1032" max="1032" width="8.7109375" style="1" customWidth="1"/>
    <col min="1033" max="1033" width="12.85546875" style="1" customWidth="1"/>
    <col min="1034" max="1034" width="14.140625" style="1" customWidth="1"/>
    <col min="1035" max="1286" width="9.140625" style="1"/>
    <col min="1287" max="1287" width="9.5703125" style="1" bestFit="1" customWidth="1"/>
    <col min="1288" max="1288" width="8.7109375" style="1" customWidth="1"/>
    <col min="1289" max="1289" width="12.85546875" style="1" customWidth="1"/>
    <col min="1290" max="1290" width="14.140625" style="1" customWidth="1"/>
    <col min="1291" max="1542" width="9.140625" style="1"/>
    <col min="1543" max="1543" width="9.5703125" style="1" bestFit="1" customWidth="1"/>
    <col min="1544" max="1544" width="8.7109375" style="1" customWidth="1"/>
    <col min="1545" max="1545" width="12.85546875" style="1" customWidth="1"/>
    <col min="1546" max="1546" width="14.140625" style="1" customWidth="1"/>
    <col min="1547" max="1798" width="9.140625" style="1"/>
    <col min="1799" max="1799" width="9.5703125" style="1" bestFit="1" customWidth="1"/>
    <col min="1800" max="1800" width="8.7109375" style="1" customWidth="1"/>
    <col min="1801" max="1801" width="12.85546875" style="1" customWidth="1"/>
    <col min="1802" max="1802" width="14.140625" style="1" customWidth="1"/>
    <col min="1803" max="2054" width="9.140625" style="1"/>
    <col min="2055" max="2055" width="9.5703125" style="1" bestFit="1" customWidth="1"/>
    <col min="2056" max="2056" width="8.7109375" style="1" customWidth="1"/>
    <col min="2057" max="2057" width="12.85546875" style="1" customWidth="1"/>
    <col min="2058" max="2058" width="14.140625" style="1" customWidth="1"/>
    <col min="2059" max="2310" width="9.140625" style="1"/>
    <col min="2311" max="2311" width="9.5703125" style="1" bestFit="1" customWidth="1"/>
    <col min="2312" max="2312" width="8.7109375" style="1" customWidth="1"/>
    <col min="2313" max="2313" width="12.85546875" style="1" customWidth="1"/>
    <col min="2314" max="2314" width="14.140625" style="1" customWidth="1"/>
    <col min="2315" max="2566" width="9.140625" style="1"/>
    <col min="2567" max="2567" width="9.5703125" style="1" bestFit="1" customWidth="1"/>
    <col min="2568" max="2568" width="8.7109375" style="1" customWidth="1"/>
    <col min="2569" max="2569" width="12.85546875" style="1" customWidth="1"/>
    <col min="2570" max="2570" width="14.140625" style="1" customWidth="1"/>
    <col min="2571" max="2822" width="9.140625" style="1"/>
    <col min="2823" max="2823" width="9.5703125" style="1" bestFit="1" customWidth="1"/>
    <col min="2824" max="2824" width="8.7109375" style="1" customWidth="1"/>
    <col min="2825" max="2825" width="12.85546875" style="1" customWidth="1"/>
    <col min="2826" max="2826" width="14.140625" style="1" customWidth="1"/>
    <col min="2827" max="3078" width="9.140625" style="1"/>
    <col min="3079" max="3079" width="9.5703125" style="1" bestFit="1" customWidth="1"/>
    <col min="3080" max="3080" width="8.7109375" style="1" customWidth="1"/>
    <col min="3081" max="3081" width="12.85546875" style="1" customWidth="1"/>
    <col min="3082" max="3082" width="14.140625" style="1" customWidth="1"/>
    <col min="3083" max="3334" width="9.140625" style="1"/>
    <col min="3335" max="3335" width="9.5703125" style="1" bestFit="1" customWidth="1"/>
    <col min="3336" max="3336" width="8.7109375" style="1" customWidth="1"/>
    <col min="3337" max="3337" width="12.85546875" style="1" customWidth="1"/>
    <col min="3338" max="3338" width="14.140625" style="1" customWidth="1"/>
    <col min="3339" max="3590" width="9.140625" style="1"/>
    <col min="3591" max="3591" width="9.5703125" style="1" bestFit="1" customWidth="1"/>
    <col min="3592" max="3592" width="8.7109375" style="1" customWidth="1"/>
    <col min="3593" max="3593" width="12.85546875" style="1" customWidth="1"/>
    <col min="3594" max="3594" width="14.140625" style="1" customWidth="1"/>
    <col min="3595" max="3846" width="9.140625" style="1"/>
    <col min="3847" max="3847" width="9.5703125" style="1" bestFit="1" customWidth="1"/>
    <col min="3848" max="3848" width="8.7109375" style="1" customWidth="1"/>
    <col min="3849" max="3849" width="12.85546875" style="1" customWidth="1"/>
    <col min="3850" max="3850" width="14.140625" style="1" customWidth="1"/>
    <col min="3851" max="4102" width="9.140625" style="1"/>
    <col min="4103" max="4103" width="9.5703125" style="1" bestFit="1" customWidth="1"/>
    <col min="4104" max="4104" width="8.7109375" style="1" customWidth="1"/>
    <col min="4105" max="4105" width="12.85546875" style="1" customWidth="1"/>
    <col min="4106" max="4106" width="14.140625" style="1" customWidth="1"/>
    <col min="4107" max="4358" width="9.140625" style="1"/>
    <col min="4359" max="4359" width="9.5703125" style="1" bestFit="1" customWidth="1"/>
    <col min="4360" max="4360" width="8.7109375" style="1" customWidth="1"/>
    <col min="4361" max="4361" width="12.85546875" style="1" customWidth="1"/>
    <col min="4362" max="4362" width="14.140625" style="1" customWidth="1"/>
    <col min="4363" max="4614" width="9.140625" style="1"/>
    <col min="4615" max="4615" width="9.5703125" style="1" bestFit="1" customWidth="1"/>
    <col min="4616" max="4616" width="8.7109375" style="1" customWidth="1"/>
    <col min="4617" max="4617" width="12.85546875" style="1" customWidth="1"/>
    <col min="4618" max="4618" width="14.140625" style="1" customWidth="1"/>
    <col min="4619" max="4870" width="9.140625" style="1"/>
    <col min="4871" max="4871" width="9.5703125" style="1" bestFit="1" customWidth="1"/>
    <col min="4872" max="4872" width="8.7109375" style="1" customWidth="1"/>
    <col min="4873" max="4873" width="12.85546875" style="1" customWidth="1"/>
    <col min="4874" max="4874" width="14.140625" style="1" customWidth="1"/>
    <col min="4875" max="5126" width="9.140625" style="1"/>
    <col min="5127" max="5127" width="9.5703125" style="1" bestFit="1" customWidth="1"/>
    <col min="5128" max="5128" width="8.7109375" style="1" customWidth="1"/>
    <col min="5129" max="5129" width="12.85546875" style="1" customWidth="1"/>
    <col min="5130" max="5130" width="14.140625" style="1" customWidth="1"/>
    <col min="5131" max="5382" width="9.140625" style="1"/>
    <col min="5383" max="5383" width="9.5703125" style="1" bestFit="1" customWidth="1"/>
    <col min="5384" max="5384" width="8.7109375" style="1" customWidth="1"/>
    <col min="5385" max="5385" width="12.85546875" style="1" customWidth="1"/>
    <col min="5386" max="5386" width="14.140625" style="1" customWidth="1"/>
    <col min="5387" max="5638" width="9.140625" style="1"/>
    <col min="5639" max="5639" width="9.5703125" style="1" bestFit="1" customWidth="1"/>
    <col min="5640" max="5640" width="8.7109375" style="1" customWidth="1"/>
    <col min="5641" max="5641" width="12.85546875" style="1" customWidth="1"/>
    <col min="5642" max="5642" width="14.140625" style="1" customWidth="1"/>
    <col min="5643" max="5894" width="9.140625" style="1"/>
    <col min="5895" max="5895" width="9.5703125" style="1" bestFit="1" customWidth="1"/>
    <col min="5896" max="5896" width="8.7109375" style="1" customWidth="1"/>
    <col min="5897" max="5897" width="12.85546875" style="1" customWidth="1"/>
    <col min="5898" max="5898" width="14.140625" style="1" customWidth="1"/>
    <col min="5899" max="6150" width="9.140625" style="1"/>
    <col min="6151" max="6151" width="9.5703125" style="1" bestFit="1" customWidth="1"/>
    <col min="6152" max="6152" width="8.7109375" style="1" customWidth="1"/>
    <col min="6153" max="6153" width="12.85546875" style="1" customWidth="1"/>
    <col min="6154" max="6154" width="14.140625" style="1" customWidth="1"/>
    <col min="6155" max="6406" width="9.140625" style="1"/>
    <col min="6407" max="6407" width="9.5703125" style="1" bestFit="1" customWidth="1"/>
    <col min="6408" max="6408" width="8.7109375" style="1" customWidth="1"/>
    <col min="6409" max="6409" width="12.85546875" style="1" customWidth="1"/>
    <col min="6410" max="6410" width="14.140625" style="1" customWidth="1"/>
    <col min="6411" max="6662" width="9.140625" style="1"/>
    <col min="6663" max="6663" width="9.5703125" style="1" bestFit="1" customWidth="1"/>
    <col min="6664" max="6664" width="8.7109375" style="1" customWidth="1"/>
    <col min="6665" max="6665" width="12.85546875" style="1" customWidth="1"/>
    <col min="6666" max="6666" width="14.140625" style="1" customWidth="1"/>
    <col min="6667" max="6918" width="9.140625" style="1"/>
    <col min="6919" max="6919" width="9.5703125" style="1" bestFit="1" customWidth="1"/>
    <col min="6920" max="6920" width="8.7109375" style="1" customWidth="1"/>
    <col min="6921" max="6921" width="12.85546875" style="1" customWidth="1"/>
    <col min="6922" max="6922" width="14.140625" style="1" customWidth="1"/>
    <col min="6923" max="7174" width="9.140625" style="1"/>
    <col min="7175" max="7175" width="9.5703125" style="1" bestFit="1" customWidth="1"/>
    <col min="7176" max="7176" width="8.7109375" style="1" customWidth="1"/>
    <col min="7177" max="7177" width="12.85546875" style="1" customWidth="1"/>
    <col min="7178" max="7178" width="14.140625" style="1" customWidth="1"/>
    <col min="7179" max="7430" width="9.140625" style="1"/>
    <col min="7431" max="7431" width="9.5703125" style="1" bestFit="1" customWidth="1"/>
    <col min="7432" max="7432" width="8.7109375" style="1" customWidth="1"/>
    <col min="7433" max="7433" width="12.85546875" style="1" customWidth="1"/>
    <col min="7434" max="7434" width="14.140625" style="1" customWidth="1"/>
    <col min="7435" max="7686" width="9.140625" style="1"/>
    <col min="7687" max="7687" width="9.5703125" style="1" bestFit="1" customWidth="1"/>
    <col min="7688" max="7688" width="8.7109375" style="1" customWidth="1"/>
    <col min="7689" max="7689" width="12.85546875" style="1" customWidth="1"/>
    <col min="7690" max="7690" width="14.140625" style="1" customWidth="1"/>
    <col min="7691" max="7942" width="9.140625" style="1"/>
    <col min="7943" max="7943" width="9.5703125" style="1" bestFit="1" customWidth="1"/>
    <col min="7944" max="7944" width="8.7109375" style="1" customWidth="1"/>
    <col min="7945" max="7945" width="12.85546875" style="1" customWidth="1"/>
    <col min="7946" max="7946" width="14.140625" style="1" customWidth="1"/>
    <col min="7947" max="8198" width="9.140625" style="1"/>
    <col min="8199" max="8199" width="9.5703125" style="1" bestFit="1" customWidth="1"/>
    <col min="8200" max="8200" width="8.7109375" style="1" customWidth="1"/>
    <col min="8201" max="8201" width="12.85546875" style="1" customWidth="1"/>
    <col min="8202" max="8202" width="14.140625" style="1" customWidth="1"/>
    <col min="8203" max="8454" width="9.140625" style="1"/>
    <col min="8455" max="8455" width="9.5703125" style="1" bestFit="1" customWidth="1"/>
    <col min="8456" max="8456" width="8.7109375" style="1" customWidth="1"/>
    <col min="8457" max="8457" width="12.85546875" style="1" customWidth="1"/>
    <col min="8458" max="8458" width="14.140625" style="1" customWidth="1"/>
    <col min="8459" max="8710" width="9.140625" style="1"/>
    <col min="8711" max="8711" width="9.5703125" style="1" bestFit="1" customWidth="1"/>
    <col min="8712" max="8712" width="8.7109375" style="1" customWidth="1"/>
    <col min="8713" max="8713" width="12.85546875" style="1" customWidth="1"/>
    <col min="8714" max="8714" width="14.140625" style="1" customWidth="1"/>
    <col min="8715" max="8966" width="9.140625" style="1"/>
    <col min="8967" max="8967" width="9.5703125" style="1" bestFit="1" customWidth="1"/>
    <col min="8968" max="8968" width="8.7109375" style="1" customWidth="1"/>
    <col min="8969" max="8969" width="12.85546875" style="1" customWidth="1"/>
    <col min="8970" max="8970" width="14.140625" style="1" customWidth="1"/>
    <col min="8971" max="9222" width="9.140625" style="1"/>
    <col min="9223" max="9223" width="9.5703125" style="1" bestFit="1" customWidth="1"/>
    <col min="9224" max="9224" width="8.7109375" style="1" customWidth="1"/>
    <col min="9225" max="9225" width="12.85546875" style="1" customWidth="1"/>
    <col min="9226" max="9226" width="14.140625" style="1" customWidth="1"/>
    <col min="9227" max="9478" width="9.140625" style="1"/>
    <col min="9479" max="9479" width="9.5703125" style="1" bestFit="1" customWidth="1"/>
    <col min="9480" max="9480" width="8.7109375" style="1" customWidth="1"/>
    <col min="9481" max="9481" width="12.85546875" style="1" customWidth="1"/>
    <col min="9482" max="9482" width="14.140625" style="1" customWidth="1"/>
    <col min="9483" max="9734" width="9.140625" style="1"/>
    <col min="9735" max="9735" width="9.5703125" style="1" bestFit="1" customWidth="1"/>
    <col min="9736" max="9736" width="8.7109375" style="1" customWidth="1"/>
    <col min="9737" max="9737" width="12.85546875" style="1" customWidth="1"/>
    <col min="9738" max="9738" width="14.140625" style="1" customWidth="1"/>
    <col min="9739" max="9990" width="9.140625" style="1"/>
    <col min="9991" max="9991" width="9.5703125" style="1" bestFit="1" customWidth="1"/>
    <col min="9992" max="9992" width="8.7109375" style="1" customWidth="1"/>
    <col min="9993" max="9993" width="12.85546875" style="1" customWidth="1"/>
    <col min="9994" max="9994" width="14.140625" style="1" customWidth="1"/>
    <col min="9995" max="10246" width="9.140625" style="1"/>
    <col min="10247" max="10247" width="9.5703125" style="1" bestFit="1" customWidth="1"/>
    <col min="10248" max="10248" width="8.7109375" style="1" customWidth="1"/>
    <col min="10249" max="10249" width="12.85546875" style="1" customWidth="1"/>
    <col min="10250" max="10250" width="14.140625" style="1" customWidth="1"/>
    <col min="10251" max="10502" width="9.140625" style="1"/>
    <col min="10503" max="10503" width="9.5703125" style="1" bestFit="1" customWidth="1"/>
    <col min="10504" max="10504" width="8.7109375" style="1" customWidth="1"/>
    <col min="10505" max="10505" width="12.85546875" style="1" customWidth="1"/>
    <col min="10506" max="10506" width="14.140625" style="1" customWidth="1"/>
    <col min="10507" max="10758" width="9.140625" style="1"/>
    <col min="10759" max="10759" width="9.5703125" style="1" bestFit="1" customWidth="1"/>
    <col min="10760" max="10760" width="8.7109375" style="1" customWidth="1"/>
    <col min="10761" max="10761" width="12.85546875" style="1" customWidth="1"/>
    <col min="10762" max="10762" width="14.140625" style="1" customWidth="1"/>
    <col min="10763" max="11014" width="9.140625" style="1"/>
    <col min="11015" max="11015" width="9.5703125" style="1" bestFit="1" customWidth="1"/>
    <col min="11016" max="11016" width="8.7109375" style="1" customWidth="1"/>
    <col min="11017" max="11017" width="12.85546875" style="1" customWidth="1"/>
    <col min="11018" max="11018" width="14.140625" style="1" customWidth="1"/>
    <col min="11019" max="11270" width="9.140625" style="1"/>
    <col min="11271" max="11271" width="9.5703125" style="1" bestFit="1" customWidth="1"/>
    <col min="11272" max="11272" width="8.7109375" style="1" customWidth="1"/>
    <col min="11273" max="11273" width="12.85546875" style="1" customWidth="1"/>
    <col min="11274" max="11274" width="14.140625" style="1" customWidth="1"/>
    <col min="11275" max="11526" width="9.140625" style="1"/>
    <col min="11527" max="11527" width="9.5703125" style="1" bestFit="1" customWidth="1"/>
    <col min="11528" max="11528" width="8.7109375" style="1" customWidth="1"/>
    <col min="11529" max="11529" width="12.85546875" style="1" customWidth="1"/>
    <col min="11530" max="11530" width="14.140625" style="1" customWidth="1"/>
    <col min="11531" max="11782" width="9.140625" style="1"/>
    <col min="11783" max="11783" width="9.5703125" style="1" bestFit="1" customWidth="1"/>
    <col min="11784" max="11784" width="8.7109375" style="1" customWidth="1"/>
    <col min="11785" max="11785" width="12.85546875" style="1" customWidth="1"/>
    <col min="11786" max="11786" width="14.140625" style="1" customWidth="1"/>
    <col min="11787" max="12038" width="9.140625" style="1"/>
    <col min="12039" max="12039" width="9.5703125" style="1" bestFit="1" customWidth="1"/>
    <col min="12040" max="12040" width="8.7109375" style="1" customWidth="1"/>
    <col min="12041" max="12041" width="12.85546875" style="1" customWidth="1"/>
    <col min="12042" max="12042" width="14.140625" style="1" customWidth="1"/>
    <col min="12043" max="12294" width="9.140625" style="1"/>
    <col min="12295" max="12295" width="9.5703125" style="1" bestFit="1" customWidth="1"/>
    <col min="12296" max="12296" width="8.7109375" style="1" customWidth="1"/>
    <col min="12297" max="12297" width="12.85546875" style="1" customWidth="1"/>
    <col min="12298" max="12298" width="14.140625" style="1" customWidth="1"/>
    <col min="12299" max="12550" width="9.140625" style="1"/>
    <col min="12551" max="12551" width="9.5703125" style="1" bestFit="1" customWidth="1"/>
    <col min="12552" max="12552" width="8.7109375" style="1" customWidth="1"/>
    <col min="12553" max="12553" width="12.85546875" style="1" customWidth="1"/>
    <col min="12554" max="12554" width="14.140625" style="1" customWidth="1"/>
    <col min="12555" max="12806" width="9.140625" style="1"/>
    <col min="12807" max="12807" width="9.5703125" style="1" bestFit="1" customWidth="1"/>
    <col min="12808" max="12808" width="8.7109375" style="1" customWidth="1"/>
    <col min="12809" max="12809" width="12.85546875" style="1" customWidth="1"/>
    <col min="12810" max="12810" width="14.140625" style="1" customWidth="1"/>
    <col min="12811" max="13062" width="9.140625" style="1"/>
    <col min="13063" max="13063" width="9.5703125" style="1" bestFit="1" customWidth="1"/>
    <col min="13064" max="13064" width="8.7109375" style="1" customWidth="1"/>
    <col min="13065" max="13065" width="12.85546875" style="1" customWidth="1"/>
    <col min="13066" max="13066" width="14.140625" style="1" customWidth="1"/>
    <col min="13067" max="13318" width="9.140625" style="1"/>
    <col min="13319" max="13319" width="9.5703125" style="1" bestFit="1" customWidth="1"/>
    <col min="13320" max="13320" width="8.7109375" style="1" customWidth="1"/>
    <col min="13321" max="13321" width="12.85546875" style="1" customWidth="1"/>
    <col min="13322" max="13322" width="14.140625" style="1" customWidth="1"/>
    <col min="13323" max="13574" width="9.140625" style="1"/>
    <col min="13575" max="13575" width="9.5703125" style="1" bestFit="1" customWidth="1"/>
    <col min="13576" max="13576" width="8.7109375" style="1" customWidth="1"/>
    <col min="13577" max="13577" width="12.85546875" style="1" customWidth="1"/>
    <col min="13578" max="13578" width="14.140625" style="1" customWidth="1"/>
    <col min="13579" max="13830" width="9.140625" style="1"/>
    <col min="13831" max="13831" width="9.5703125" style="1" bestFit="1" customWidth="1"/>
    <col min="13832" max="13832" width="8.7109375" style="1" customWidth="1"/>
    <col min="13833" max="13833" width="12.85546875" style="1" customWidth="1"/>
    <col min="13834" max="13834" width="14.140625" style="1" customWidth="1"/>
    <col min="13835" max="14086" width="9.140625" style="1"/>
    <col min="14087" max="14087" width="9.5703125" style="1" bestFit="1" customWidth="1"/>
    <col min="14088" max="14088" width="8.7109375" style="1" customWidth="1"/>
    <col min="14089" max="14089" width="12.85546875" style="1" customWidth="1"/>
    <col min="14090" max="14090" width="14.140625" style="1" customWidth="1"/>
    <col min="14091" max="14342" width="9.140625" style="1"/>
    <col min="14343" max="14343" width="9.5703125" style="1" bestFit="1" customWidth="1"/>
    <col min="14344" max="14344" width="8.7109375" style="1" customWidth="1"/>
    <col min="14345" max="14345" width="12.85546875" style="1" customWidth="1"/>
    <col min="14346" max="14346" width="14.140625" style="1" customWidth="1"/>
    <col min="14347" max="14598" width="9.140625" style="1"/>
    <col min="14599" max="14599" width="9.5703125" style="1" bestFit="1" customWidth="1"/>
    <col min="14600" max="14600" width="8.7109375" style="1" customWidth="1"/>
    <col min="14601" max="14601" width="12.85546875" style="1" customWidth="1"/>
    <col min="14602" max="14602" width="14.140625" style="1" customWidth="1"/>
    <col min="14603" max="14854" width="9.140625" style="1"/>
    <col min="14855" max="14855" width="9.5703125" style="1" bestFit="1" customWidth="1"/>
    <col min="14856" max="14856" width="8.7109375" style="1" customWidth="1"/>
    <col min="14857" max="14857" width="12.85546875" style="1" customWidth="1"/>
    <col min="14858" max="14858" width="14.140625" style="1" customWidth="1"/>
    <col min="14859" max="15110" width="9.140625" style="1"/>
    <col min="15111" max="15111" width="9.5703125" style="1" bestFit="1" customWidth="1"/>
    <col min="15112" max="15112" width="8.7109375" style="1" customWidth="1"/>
    <col min="15113" max="15113" width="12.85546875" style="1" customWidth="1"/>
    <col min="15114" max="15114" width="14.140625" style="1" customWidth="1"/>
    <col min="15115" max="15366" width="9.140625" style="1"/>
    <col min="15367" max="15367" width="9.5703125" style="1" bestFit="1" customWidth="1"/>
    <col min="15368" max="15368" width="8.7109375" style="1" customWidth="1"/>
    <col min="15369" max="15369" width="12.85546875" style="1" customWidth="1"/>
    <col min="15370" max="15370" width="14.140625" style="1" customWidth="1"/>
    <col min="15371" max="15622" width="9.140625" style="1"/>
    <col min="15623" max="15623" width="9.5703125" style="1" bestFit="1" customWidth="1"/>
    <col min="15624" max="15624" width="8.7109375" style="1" customWidth="1"/>
    <col min="15625" max="15625" width="12.85546875" style="1" customWidth="1"/>
    <col min="15626" max="15626" width="14.140625" style="1" customWidth="1"/>
    <col min="15627" max="15878" width="9.140625" style="1"/>
    <col min="15879" max="15879" width="9.5703125" style="1" bestFit="1" customWidth="1"/>
    <col min="15880" max="15880" width="8.7109375" style="1" customWidth="1"/>
    <col min="15881" max="15881" width="12.85546875" style="1" customWidth="1"/>
    <col min="15882" max="15882" width="14.140625" style="1" customWidth="1"/>
    <col min="15883" max="16134" width="9.140625" style="1"/>
    <col min="16135" max="16135" width="9.5703125" style="1" bestFit="1" customWidth="1"/>
    <col min="16136" max="16136" width="8.7109375" style="1" customWidth="1"/>
    <col min="16137" max="16137" width="12.85546875" style="1" customWidth="1"/>
    <col min="16138" max="16138" width="14.140625" style="1" customWidth="1"/>
    <col min="16139" max="16384" width="9.140625" style="1"/>
  </cols>
  <sheetData>
    <row r="1" spans="2:11" ht="12" customHeight="1" thickBot="1" x14ac:dyDescent="0.25"/>
    <row r="2" spans="2:11" ht="90" customHeight="1" x14ac:dyDescent="0.2">
      <c r="B2" s="65"/>
      <c r="C2" s="66"/>
      <c r="D2" s="66"/>
      <c r="E2" s="66"/>
      <c r="F2" s="66"/>
      <c r="G2" s="66"/>
      <c r="H2" s="66"/>
      <c r="I2" s="66"/>
      <c r="J2" s="67"/>
      <c r="K2" s="3"/>
    </row>
    <row r="3" spans="2:11" ht="18.75" x14ac:dyDescent="0.2">
      <c r="B3" s="68" t="s">
        <v>32</v>
      </c>
      <c r="C3" s="69"/>
      <c r="D3" s="69"/>
      <c r="E3" s="69"/>
      <c r="F3" s="69"/>
      <c r="G3" s="69"/>
      <c r="H3" s="69"/>
      <c r="I3" s="69"/>
      <c r="J3" s="70"/>
    </row>
    <row r="4" spans="2:11" ht="33.75" customHeight="1" x14ac:dyDescent="0.2">
      <c r="B4" s="23" t="s">
        <v>31</v>
      </c>
      <c r="C4" s="71" t="s">
        <v>36</v>
      </c>
      <c r="D4" s="71"/>
      <c r="E4" s="71"/>
      <c r="F4" s="71"/>
      <c r="G4" s="71"/>
      <c r="H4" s="71"/>
      <c r="I4" s="71"/>
      <c r="J4" s="22" t="s">
        <v>30</v>
      </c>
    </row>
    <row r="5" spans="2:11" ht="27.75" customHeight="1" x14ac:dyDescent="0.2">
      <c r="B5" s="23" t="s">
        <v>29</v>
      </c>
      <c r="C5" s="72" t="s">
        <v>35</v>
      </c>
      <c r="D5" s="72"/>
      <c r="E5" s="72"/>
      <c r="F5" s="72"/>
      <c r="G5" s="72"/>
      <c r="H5" s="72"/>
      <c r="I5" s="72"/>
      <c r="J5" s="73">
        <f>J22</f>
        <v>0.2339</v>
      </c>
    </row>
    <row r="6" spans="2:11" ht="15" x14ac:dyDescent="0.25">
      <c r="B6" s="21" t="s">
        <v>28</v>
      </c>
      <c r="C6" s="75" t="s">
        <v>34</v>
      </c>
      <c r="D6" s="75"/>
      <c r="E6" s="75"/>
      <c r="F6" s="75"/>
      <c r="G6" s="75"/>
      <c r="H6" s="75"/>
      <c r="I6" s="75"/>
      <c r="J6" s="74"/>
    </row>
    <row r="7" spans="2:11" ht="15.75" customHeight="1" x14ac:dyDescent="0.2">
      <c r="B7" s="59" t="s">
        <v>27</v>
      </c>
      <c r="C7" s="60"/>
      <c r="D7" s="60"/>
      <c r="E7" s="60"/>
      <c r="F7" s="60"/>
      <c r="G7" s="60"/>
      <c r="H7" s="60"/>
      <c r="I7" s="60"/>
      <c r="J7" s="61"/>
    </row>
    <row r="8" spans="2:11" ht="15.75" customHeight="1" x14ac:dyDescent="0.2">
      <c r="B8" s="19" t="s">
        <v>24</v>
      </c>
      <c r="C8" s="62" t="s">
        <v>26</v>
      </c>
      <c r="D8" s="63"/>
      <c r="E8" s="63"/>
      <c r="F8" s="63"/>
      <c r="G8" s="63"/>
      <c r="H8" s="63"/>
      <c r="I8" s="63"/>
      <c r="J8" s="64"/>
    </row>
    <row r="9" spans="2:11" x14ac:dyDescent="0.2">
      <c r="B9" s="17">
        <v>1</v>
      </c>
      <c r="C9" s="28" t="s">
        <v>4</v>
      </c>
      <c r="D9" s="28"/>
      <c r="E9" s="28"/>
      <c r="F9" s="28"/>
      <c r="G9" s="28"/>
      <c r="H9" s="28"/>
      <c r="I9" s="28"/>
      <c r="J9" s="16">
        <v>3.3500000000000002E-2</v>
      </c>
    </row>
    <row r="10" spans="2:11" x14ac:dyDescent="0.2">
      <c r="B10" s="17">
        <v>2</v>
      </c>
      <c r="C10" s="28" t="s">
        <v>3</v>
      </c>
      <c r="D10" s="28"/>
      <c r="E10" s="28"/>
      <c r="F10" s="28"/>
      <c r="G10" s="28"/>
      <c r="H10" s="28"/>
      <c r="I10" s="28"/>
      <c r="J10" s="16">
        <v>8.0000000000000002E-3</v>
      </c>
    </row>
    <row r="11" spans="2:11" x14ac:dyDescent="0.2">
      <c r="B11" s="17">
        <v>3</v>
      </c>
      <c r="C11" s="28" t="s">
        <v>2</v>
      </c>
      <c r="D11" s="28"/>
      <c r="E11" s="28"/>
      <c r="F11" s="28"/>
      <c r="G11" s="28"/>
      <c r="H11" s="28"/>
      <c r="I11" s="28"/>
      <c r="J11" s="20">
        <v>1.0500000000000001E-2</v>
      </c>
    </row>
    <row r="12" spans="2:11" x14ac:dyDescent="0.2">
      <c r="B12" s="17">
        <v>4</v>
      </c>
      <c r="C12" s="28" t="s">
        <v>1</v>
      </c>
      <c r="D12" s="28"/>
      <c r="E12" s="28"/>
      <c r="F12" s="28"/>
      <c r="G12" s="28"/>
      <c r="H12" s="28"/>
      <c r="I12" s="28"/>
      <c r="J12" s="16">
        <v>7.4999999999999997E-3</v>
      </c>
    </row>
    <row r="13" spans="2:11" x14ac:dyDescent="0.2">
      <c r="B13" s="17">
        <v>5</v>
      </c>
      <c r="C13" s="28" t="s">
        <v>0</v>
      </c>
      <c r="D13" s="28"/>
      <c r="E13" s="28"/>
      <c r="F13" s="28"/>
      <c r="G13" s="28"/>
      <c r="H13" s="28"/>
      <c r="I13" s="28"/>
      <c r="J13" s="16">
        <v>6.3500000000000001E-2</v>
      </c>
    </row>
    <row r="14" spans="2:11" x14ac:dyDescent="0.2">
      <c r="B14" s="17">
        <v>6</v>
      </c>
      <c r="C14" s="28" t="s">
        <v>25</v>
      </c>
      <c r="D14" s="28"/>
      <c r="E14" s="28"/>
      <c r="F14" s="28"/>
      <c r="G14" s="28"/>
      <c r="H14" s="28"/>
      <c r="I14" s="28"/>
      <c r="J14" s="16">
        <f>J20</f>
        <v>8.6499999999999994E-2</v>
      </c>
    </row>
    <row r="15" spans="2:11" ht="15" x14ac:dyDescent="0.2">
      <c r="B15" s="19" t="s">
        <v>24</v>
      </c>
      <c r="C15" s="57" t="s">
        <v>23</v>
      </c>
      <c r="D15" s="57"/>
      <c r="E15" s="57"/>
      <c r="F15" s="57"/>
      <c r="G15" s="57"/>
      <c r="H15" s="57"/>
      <c r="I15" s="57"/>
      <c r="J15" s="58"/>
    </row>
    <row r="16" spans="2:11" x14ac:dyDescent="0.2">
      <c r="B16" s="17" t="s">
        <v>22</v>
      </c>
      <c r="C16" s="28" t="s">
        <v>21</v>
      </c>
      <c r="D16" s="28"/>
      <c r="E16" s="28"/>
      <c r="F16" s="28"/>
      <c r="G16" s="28"/>
      <c r="H16" s="28"/>
      <c r="I16" s="28"/>
      <c r="J16" s="18">
        <v>0.05</v>
      </c>
    </row>
    <row r="17" spans="2:10" x14ac:dyDescent="0.2">
      <c r="B17" s="17" t="s">
        <v>20</v>
      </c>
      <c r="C17" s="28" t="s">
        <v>19</v>
      </c>
      <c r="D17" s="28"/>
      <c r="E17" s="28"/>
      <c r="F17" s="28"/>
      <c r="G17" s="28"/>
      <c r="H17" s="28"/>
      <c r="I17" s="28"/>
      <c r="J17" s="16">
        <v>6.4999999999999997E-3</v>
      </c>
    </row>
    <row r="18" spans="2:10" x14ac:dyDescent="0.2">
      <c r="B18" s="17" t="s">
        <v>18</v>
      </c>
      <c r="C18" s="28" t="s">
        <v>17</v>
      </c>
      <c r="D18" s="28"/>
      <c r="E18" s="28"/>
      <c r="F18" s="28"/>
      <c r="G18" s="28"/>
      <c r="H18" s="28"/>
      <c r="I18" s="28"/>
      <c r="J18" s="16">
        <v>0.03</v>
      </c>
    </row>
    <row r="19" spans="2:10" x14ac:dyDescent="0.2">
      <c r="B19" s="17" t="s">
        <v>16</v>
      </c>
      <c r="C19" s="28" t="s">
        <v>15</v>
      </c>
      <c r="D19" s="28"/>
      <c r="E19" s="28"/>
      <c r="F19" s="28"/>
      <c r="G19" s="28"/>
      <c r="H19" s="28"/>
      <c r="I19" s="28"/>
      <c r="J19" s="16">
        <v>0</v>
      </c>
    </row>
    <row r="20" spans="2:10" x14ac:dyDescent="0.2">
      <c r="B20" s="29" t="s">
        <v>14</v>
      </c>
      <c r="C20" s="30"/>
      <c r="D20" s="30"/>
      <c r="E20" s="30"/>
      <c r="F20" s="30"/>
      <c r="G20" s="30"/>
      <c r="H20" s="30"/>
      <c r="I20" s="30"/>
      <c r="J20" s="15">
        <f>SUM(J16:J19)</f>
        <v>8.6499999999999994E-2</v>
      </c>
    </row>
    <row r="21" spans="2:10" x14ac:dyDescent="0.2">
      <c r="B21" s="31" t="s">
        <v>13</v>
      </c>
      <c r="C21" s="32"/>
      <c r="D21" s="32"/>
      <c r="E21" s="32"/>
      <c r="F21" s="32"/>
      <c r="G21" s="32"/>
      <c r="H21" s="32"/>
      <c r="I21" s="32"/>
      <c r="J21" s="33"/>
    </row>
    <row r="22" spans="2:10" x14ac:dyDescent="0.2">
      <c r="B22" s="34"/>
      <c r="C22" s="24"/>
      <c r="D22" s="24"/>
      <c r="E22" s="24"/>
      <c r="F22" s="24"/>
      <c r="G22" s="24"/>
      <c r="H22" s="24"/>
      <c r="I22" s="24"/>
      <c r="J22" s="14">
        <f>TRUNC((((1+J9+J10+J11)*(1+J12)*(1+J13))/(1-J14))-1,4)</f>
        <v>0.2339</v>
      </c>
    </row>
    <row r="23" spans="2:10" x14ac:dyDescent="0.2">
      <c r="B23" s="35" t="s">
        <v>12</v>
      </c>
      <c r="C23" s="36"/>
      <c r="D23" s="37"/>
      <c r="E23" s="37"/>
      <c r="F23" s="37"/>
      <c r="G23" s="37"/>
      <c r="H23" s="37"/>
      <c r="I23" s="37"/>
      <c r="J23" s="38"/>
    </row>
    <row r="24" spans="2:10" x14ac:dyDescent="0.2">
      <c r="B24" s="35"/>
      <c r="C24" s="39"/>
      <c r="D24" s="40"/>
      <c r="E24" s="40"/>
      <c r="F24" s="40"/>
      <c r="G24" s="40"/>
      <c r="H24" s="40"/>
      <c r="I24" s="40"/>
      <c r="J24" s="41"/>
    </row>
    <row r="25" spans="2:10" x14ac:dyDescent="0.2">
      <c r="B25" s="35"/>
      <c r="C25" s="39"/>
      <c r="D25" s="40"/>
      <c r="E25" s="40"/>
      <c r="F25" s="40"/>
      <c r="G25" s="40"/>
      <c r="H25" s="40"/>
      <c r="I25" s="40"/>
      <c r="J25" s="41"/>
    </row>
    <row r="26" spans="2:10" x14ac:dyDescent="0.2">
      <c r="B26" s="35"/>
      <c r="C26" s="39"/>
      <c r="D26" s="40"/>
      <c r="E26" s="40"/>
      <c r="F26" s="40"/>
      <c r="G26" s="40"/>
      <c r="H26" s="40"/>
      <c r="I26" s="40"/>
      <c r="J26" s="41"/>
    </row>
    <row r="27" spans="2:10" x14ac:dyDescent="0.2">
      <c r="B27" s="35"/>
      <c r="C27" s="39"/>
      <c r="D27" s="40"/>
      <c r="E27" s="40"/>
      <c r="F27" s="40"/>
      <c r="G27" s="40"/>
      <c r="H27" s="40"/>
      <c r="I27" s="40"/>
      <c r="J27" s="41"/>
    </row>
    <row r="28" spans="2:10" x14ac:dyDescent="0.2">
      <c r="B28" s="13" t="s">
        <v>11</v>
      </c>
      <c r="C28" s="42"/>
      <c r="D28" s="43"/>
      <c r="E28" s="43"/>
      <c r="F28" s="43"/>
      <c r="G28" s="43"/>
      <c r="H28" s="43"/>
      <c r="I28" s="43"/>
      <c r="J28" s="44"/>
    </row>
    <row r="29" spans="2:10" ht="30" customHeight="1" x14ac:dyDescent="0.2">
      <c r="B29" s="45" t="s">
        <v>10</v>
      </c>
      <c r="C29" s="46"/>
      <c r="D29" s="46"/>
      <c r="E29" s="46"/>
      <c r="F29" s="46"/>
      <c r="G29" s="46"/>
      <c r="H29" s="46"/>
      <c r="I29" s="46"/>
      <c r="J29" s="47"/>
    </row>
    <row r="30" spans="2:10" ht="25.5" customHeight="1" x14ac:dyDescent="0.2">
      <c r="B30" s="48" t="s">
        <v>9</v>
      </c>
      <c r="C30" s="49"/>
      <c r="D30" s="49"/>
      <c r="E30" s="49"/>
      <c r="F30" s="49"/>
      <c r="G30" s="49"/>
      <c r="H30" s="49"/>
      <c r="I30" s="49"/>
      <c r="J30" s="50"/>
    </row>
    <row r="31" spans="2:10" x14ac:dyDescent="0.2">
      <c r="B31" s="51" t="s">
        <v>8</v>
      </c>
      <c r="C31" s="52"/>
      <c r="D31" s="52"/>
      <c r="E31" s="52"/>
      <c r="F31" s="52"/>
      <c r="G31" s="52"/>
      <c r="H31" s="52"/>
      <c r="I31" s="52"/>
      <c r="J31" s="53"/>
    </row>
    <row r="32" spans="2:10" x14ac:dyDescent="0.2">
      <c r="B32" s="12"/>
      <c r="C32" s="11"/>
      <c r="D32" s="11"/>
      <c r="E32" s="11"/>
      <c r="F32" s="11"/>
      <c r="G32" s="11"/>
      <c r="H32" s="11"/>
      <c r="I32" s="11"/>
      <c r="J32" s="10"/>
    </row>
    <row r="33" spans="2:10" ht="15" x14ac:dyDescent="0.2">
      <c r="B33" s="4"/>
      <c r="C33" s="54"/>
      <c r="D33" s="55"/>
      <c r="E33" s="55"/>
      <c r="F33" s="56"/>
      <c r="G33" s="9" t="s">
        <v>7</v>
      </c>
      <c r="H33" s="9" t="s">
        <v>6</v>
      </c>
      <c r="I33" s="9" t="s">
        <v>5</v>
      </c>
      <c r="J33" s="2"/>
    </row>
    <row r="34" spans="2:10" x14ac:dyDescent="0.2">
      <c r="B34" s="8"/>
      <c r="C34" s="24" t="s">
        <v>4</v>
      </c>
      <c r="D34" s="24"/>
      <c r="E34" s="24"/>
      <c r="F34" s="24"/>
      <c r="G34" s="7">
        <v>3</v>
      </c>
      <c r="H34" s="7">
        <v>4</v>
      </c>
      <c r="I34" s="7">
        <v>5.5</v>
      </c>
      <c r="J34" s="2"/>
    </row>
    <row r="35" spans="2:10" x14ac:dyDescent="0.2">
      <c r="B35" s="8"/>
      <c r="C35" s="24" t="s">
        <v>3</v>
      </c>
      <c r="D35" s="24"/>
      <c r="E35" s="24"/>
      <c r="F35" s="24"/>
      <c r="G35" s="7">
        <v>0.8</v>
      </c>
      <c r="H35" s="7">
        <v>0.8</v>
      </c>
      <c r="I35" s="7">
        <v>1</v>
      </c>
      <c r="J35" s="2"/>
    </row>
    <row r="36" spans="2:10" x14ac:dyDescent="0.2">
      <c r="B36" s="8"/>
      <c r="C36" s="24" t="s">
        <v>2</v>
      </c>
      <c r="D36" s="24"/>
      <c r="E36" s="24"/>
      <c r="F36" s="24"/>
      <c r="G36" s="7">
        <v>0.97</v>
      </c>
      <c r="H36" s="7">
        <v>1.27</v>
      </c>
      <c r="I36" s="7">
        <v>1.27</v>
      </c>
      <c r="J36" s="2"/>
    </row>
    <row r="37" spans="2:10" x14ac:dyDescent="0.2">
      <c r="B37" s="8"/>
      <c r="C37" s="24" t="s">
        <v>1</v>
      </c>
      <c r="D37" s="24"/>
      <c r="E37" s="24"/>
      <c r="F37" s="24"/>
      <c r="G37" s="7">
        <v>0.59</v>
      </c>
      <c r="H37" s="7">
        <v>1.23</v>
      </c>
      <c r="I37" s="7">
        <v>1.39</v>
      </c>
      <c r="J37" s="2"/>
    </row>
    <row r="38" spans="2:10" x14ac:dyDescent="0.2">
      <c r="B38" s="8"/>
      <c r="C38" s="24" t="s">
        <v>0</v>
      </c>
      <c r="D38" s="24"/>
      <c r="E38" s="24"/>
      <c r="F38" s="24"/>
      <c r="G38" s="7">
        <v>6.16</v>
      </c>
      <c r="H38" s="7">
        <v>7.4</v>
      </c>
      <c r="I38" s="7">
        <v>8.9600000000000009</v>
      </c>
      <c r="J38" s="2"/>
    </row>
    <row r="39" spans="2:10" x14ac:dyDescent="0.2">
      <c r="B39" s="6"/>
      <c r="C39" s="5"/>
      <c r="D39" s="5"/>
      <c r="E39" s="5"/>
      <c r="F39" s="5"/>
      <c r="G39" s="5"/>
      <c r="H39" s="5"/>
      <c r="I39" s="3"/>
      <c r="J39" s="2"/>
    </row>
    <row r="40" spans="2:10" x14ac:dyDescent="0.2">
      <c r="B40" s="4"/>
      <c r="C40" s="3"/>
      <c r="D40" s="3"/>
      <c r="E40" s="3"/>
      <c r="F40" s="3"/>
      <c r="G40" s="3"/>
      <c r="H40" s="3"/>
      <c r="I40" s="3"/>
      <c r="J40" s="2"/>
    </row>
    <row r="41" spans="2:10" x14ac:dyDescent="0.2">
      <c r="B41" s="4"/>
      <c r="C41" s="3"/>
      <c r="D41" s="3"/>
      <c r="E41" s="3"/>
      <c r="F41" s="3"/>
      <c r="G41" s="3"/>
      <c r="H41" s="3"/>
      <c r="I41" s="3"/>
      <c r="J41" s="2"/>
    </row>
    <row r="42" spans="2:10" x14ac:dyDescent="0.2">
      <c r="B42" s="4"/>
      <c r="C42" s="3"/>
      <c r="D42" s="3"/>
      <c r="E42" s="3"/>
      <c r="F42" s="3"/>
      <c r="G42" s="3"/>
      <c r="H42" s="3"/>
      <c r="I42" s="3"/>
      <c r="J42" s="2"/>
    </row>
    <row r="43" spans="2:10" x14ac:dyDescent="0.2">
      <c r="B43" s="4"/>
      <c r="C43" s="3"/>
      <c r="D43" s="3"/>
      <c r="E43" s="3"/>
      <c r="F43" s="3"/>
      <c r="G43" s="3"/>
      <c r="H43" s="3"/>
      <c r="I43" s="3"/>
      <c r="J43" s="2"/>
    </row>
    <row r="44" spans="2:10" ht="90" customHeight="1" thickBot="1" x14ac:dyDescent="0.25">
      <c r="B44" s="25" t="s">
        <v>33</v>
      </c>
      <c r="C44" s="26"/>
      <c r="D44" s="26"/>
      <c r="E44" s="26"/>
      <c r="F44" s="26"/>
      <c r="G44" s="26"/>
      <c r="H44" s="26"/>
      <c r="I44" s="26"/>
      <c r="J44" s="27"/>
    </row>
  </sheetData>
  <mergeCells count="35">
    <mergeCell ref="B2:J2"/>
    <mergeCell ref="B3:J3"/>
    <mergeCell ref="C4:I4"/>
    <mergeCell ref="C5:I5"/>
    <mergeCell ref="J5:J6"/>
    <mergeCell ref="C6:I6"/>
    <mergeCell ref="B7:J7"/>
    <mergeCell ref="C8:J8"/>
    <mergeCell ref="C9:I9"/>
    <mergeCell ref="C10:I10"/>
    <mergeCell ref="C11:I11"/>
    <mergeCell ref="C12:I12"/>
    <mergeCell ref="C13:I13"/>
    <mergeCell ref="C14:I14"/>
    <mergeCell ref="C15:J15"/>
    <mergeCell ref="C16:I16"/>
    <mergeCell ref="C17:I17"/>
    <mergeCell ref="C18:I18"/>
    <mergeCell ref="C34:F34"/>
    <mergeCell ref="C19:I19"/>
    <mergeCell ref="B20:I20"/>
    <mergeCell ref="B21:J21"/>
    <mergeCell ref="B22:I22"/>
    <mergeCell ref="B23:B27"/>
    <mergeCell ref="C23:J27"/>
    <mergeCell ref="C28:J28"/>
    <mergeCell ref="B29:J29"/>
    <mergeCell ref="B30:J30"/>
    <mergeCell ref="B31:J31"/>
    <mergeCell ref="C33:F33"/>
    <mergeCell ref="C35:F35"/>
    <mergeCell ref="C36:F36"/>
    <mergeCell ref="C37:F37"/>
    <mergeCell ref="C38:F38"/>
    <mergeCell ref="B44:J4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 xml:space="preserve">&amp;CPREFEITURA MUNICIPAL DE SIDROLÂNDIA
CNPJ: 03.501.574/0001-31 </oddHeader>
    <oddFooter>&amp;CDEPARTAMENTO DE PLANEJAMENTO
- Sidrolândia / MS&amp;R&amp;P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2026-05-08T14:28:09Z</cp:lastPrinted>
  <dcterms:created xsi:type="dcterms:W3CDTF">2026-02-03T14:10:24Z</dcterms:created>
  <dcterms:modified xsi:type="dcterms:W3CDTF">2026-05-08T14:28:17Z</dcterms:modified>
</cp:coreProperties>
</file>